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<sst xmlns="http://schemas.openxmlformats.org/spreadsheetml/2006/main" count="418" uniqueCount="229">
  <si>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</si>
  <si>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</si>
  <si>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</si>
  <si>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</si>
  <si>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</si>
  <si>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</si>
  <si>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</si>
  <si>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</si>
  <si>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</si>
  <si>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</si>
  <si>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</si>
  <si>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</si>
  <si>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</si>
  <si>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</si>
  <si>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</si>
  <si>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</si>
  <si>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</si>
  <si>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</si>
  <si>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</si>
  <si>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</si>
  <si>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</si>
  <si>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</si>
  <si>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</si>
  <si>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</si>
  <si>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</si>
  <si>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</si>
  <si>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</si>
  <si>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</si>
  <si>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</si>
  <si>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</si>
  <si>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</si>
  <si>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</si>
  <si>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</si>
  <si>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</si>
  <si>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</si>
  <si>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</si>
  <si>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</si>
  <si>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</si>
  <si>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</si>
  <si>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</si>
  <si>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</si>
  <si>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</si>
  <si>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</si>
  <si>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</si>
  <si>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</si>
  <si>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</si>
  <si>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</si>
  <si>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</si>
  <si>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</si>
  <si>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</si>
  <si>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</si>
  <si>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</si>
  <si>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</si>
  <si>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</si>
  <si>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</si>
  <si>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</si>
  <si>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</si>
  <si>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</si>
  <si>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</si>
  <si>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</si>
  <si>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</si>
  <si>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</si>
  <si>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</si>
  <si>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</si>
  <si>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</si>
  <si>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</si>
  <si>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</si>
  <si>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</si>
  <si>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</si>
  <si>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</si>
  <si>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d300雨水连接管：30m，覆土0.7m</t>
  </si>
  <si>
    <t>119Y1</t>
  </si>
  <si>
    <t>119Y2</t>
  </si>
  <si>
    <t>119Y3</t>
  </si>
  <si>
    <t>119Y4</t>
  </si>
  <si>
    <t>119Y5</t>
  </si>
  <si>
    <t>119Y6</t>
  </si>
  <si>
    <t>119Y7</t>
  </si>
  <si>
    <t>119Y8</t>
  </si>
  <si>
    <t>119Y9</t>
  </si>
  <si>
    <t>119Y10</t>
  </si>
  <si>
    <t>119Y11</t>
  </si>
  <si>
    <t>119Y14</t>
  </si>
  <si>
    <t>119Y15</t>
  </si>
  <si>
    <t>119Y16</t>
  </si>
  <si>
    <t>119Y17</t>
  </si>
  <si>
    <t>119Y18</t>
  </si>
  <si>
    <t>119Y19</t>
  </si>
  <si>
    <t>119Y20</t>
  </si>
  <si>
    <t>119Y21</t>
  </si>
  <si>
    <t>119Y22</t>
  </si>
  <si>
    <t>119Y24</t>
  </si>
  <si>
    <t>119Y25</t>
  </si>
  <si>
    <t>119Y26</t>
  </si>
  <si>
    <t>119Y27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</si>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</sst>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J3" activePane="bottomRight" state="frozenSplit"/>
      <selection/>
      <selection pane="topRight"/>
      <selection pane="bottomLeft"/>
      <selection pane="bottomRight" activeCell="G20" sqref="G2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1</v>
      </c>
      <c r="D8" s="103">
        <f t="shared" si="25"/>
        <v>0.52</v>
      </c>
      <c r="E8" s="32">
        <v>1</v>
      </c>
      <c r="G8" s="32">
        <v>30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0.3</v>
      </c>
      <c r="W8" s="142">
        <f t="shared" si="5"/>
        <v>0.52</v>
      </c>
      <c r="X8" s="142">
        <f t="shared" si="1"/>
        <v>1</v>
      </c>
      <c r="Y8" s="142">
        <f t="shared" si="1"/>
        <v>0</v>
      </c>
      <c r="Z8" s="142">
        <f>Y8+LOOKUP(V8,Sheet2!A$3:A$24,Sheet2!J$3:J$24)</f>
        <v>0.34</v>
      </c>
      <c r="AA8" s="142">
        <f t="shared" si="6"/>
        <v>0.52</v>
      </c>
      <c r="AB8" s="142">
        <f t="shared" si="2"/>
        <v>1</v>
      </c>
      <c r="AC8" s="142">
        <f t="shared" si="2"/>
        <v>0</v>
      </c>
      <c r="AD8" s="142">
        <f>AC8+LOOKUP(V8,Sheet2!A$3:A$24,Sheet2!J$3:J$24)</f>
        <v>0.34</v>
      </c>
      <c r="AE8" s="142">
        <f t="shared" si="7"/>
        <v>0.66</v>
      </c>
      <c r="AF8" s="142">
        <f t="shared" si="8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0.83</v>
      </c>
      <c r="AM8" s="142">
        <f t="shared" si="10"/>
        <v>0.83</v>
      </c>
      <c r="AN8" s="142">
        <f t="shared" si="11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2"/>
        <v>30.876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2.907</v>
      </c>
      <c r="AV8" s="158">
        <f>IF(AND(AE8&gt;3.5,AF8&gt;3.5),LOOKUP(Sheet1!V8,Sheet2!A$3:A$24,Sheet2!W$3:W$24),LOOKUP(V8,Sheet2!A$3:A$24,Sheet2!V$3:V$24))*G8</f>
        <v>3.66131900557335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21.3733361505889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108.6</v>
      </c>
      <c r="BC8" s="161">
        <f t="shared" si="13"/>
        <v>112.4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30.876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30.876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3.24</v>
      </c>
      <c r="BV8" s="52">
        <f t="shared" si="20"/>
        <v>1.93</v>
      </c>
      <c r="BW8" s="32">
        <f t="shared" si="21"/>
        <v>0</v>
      </c>
    </row>
    <row r="9" spans="2:75">
      <c r="B9" s="32">
        <v>1</v>
      </c>
      <c r="D9" s="103">
        <f t="shared" si="25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71</v>
      </c>
      <c r="B13" s="32">
        <v>11.03</v>
      </c>
      <c r="D13" s="103">
        <f t="shared" si="25"/>
        <v>10.55</v>
      </c>
      <c r="E13" s="103">
        <v>11.03</v>
      </c>
      <c r="F13" s="103">
        <v>10</v>
      </c>
      <c r="G13" s="32">
        <v>17.8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10.55</v>
      </c>
      <c r="X13" s="142">
        <f t="shared" si="1"/>
        <v>11.03</v>
      </c>
      <c r="Y13" s="142">
        <f t="shared" si="1"/>
        <v>10</v>
      </c>
      <c r="Z13" s="142">
        <f>Y13+LOOKUP(V13,Sheet2!A$3:A$24,Sheet2!J$3:J$24)</f>
        <v>10.34</v>
      </c>
      <c r="AA13" s="142">
        <f t="shared" si="6"/>
        <v>10.56</v>
      </c>
      <c r="AB13" s="142">
        <f t="shared" si="2"/>
        <v>11.04</v>
      </c>
      <c r="AC13" s="142">
        <f t="shared" si="2"/>
        <v>9.822</v>
      </c>
      <c r="AD13" s="142">
        <f>AC13+LOOKUP(V13,Sheet2!A$3:A$24,Sheet2!J$3:J$24)</f>
        <v>10.162</v>
      </c>
      <c r="AE13" s="142">
        <f t="shared" si="7"/>
        <v>0.69</v>
      </c>
      <c r="AF13" s="142">
        <f t="shared" si="8"/>
        <v>0.878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0.859999999999999</v>
      </c>
      <c r="AM13" s="142">
        <f t="shared" si="10"/>
        <v>1.048</v>
      </c>
      <c r="AN13" s="142">
        <f t="shared" si="11"/>
        <v>0.953999999999999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21.056688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1.72482</v>
      </c>
      <c r="AV13" s="158">
        <f>IF(AND(AE13&gt;3.5,AF13&gt;3.5),LOOKUP(Sheet1!V13,Sheet2!A$3:A$24,Sheet2!W$3:W$24),LOOKUP(V13,Sheet2!A$3:A$24,Sheet2!V$3:V$24))*G13</f>
        <v>2.17238260997352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15.1407607826827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68.8504</v>
      </c>
      <c r="BC13" s="161">
        <f t="shared" si="13"/>
        <v>69.6336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21.056688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21.056688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3.676</v>
      </c>
      <c r="BV13" s="52">
        <f t="shared" si="20"/>
        <v>2.148</v>
      </c>
      <c r="BW13" s="32">
        <f t="shared" si="21"/>
        <v>0</v>
      </c>
    </row>
    <row r="14" spans="1:75">
      <c r="A14" s="32" t="s">
        <v>72</v>
      </c>
      <c r="B14" s="32">
        <v>11.04</v>
      </c>
      <c r="D14" s="103">
        <f t="shared" si="25"/>
        <v>10.56</v>
      </c>
      <c r="E14" s="103">
        <v>11.04</v>
      </c>
      <c r="F14" s="103">
        <v>9.822</v>
      </c>
      <c r="G14" s="32">
        <v>22.6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10.56</v>
      </c>
      <c r="X14" s="142">
        <f t="shared" si="1"/>
        <v>11.04</v>
      </c>
      <c r="Y14" s="142">
        <f t="shared" si="1"/>
        <v>9.822</v>
      </c>
      <c r="Z14" s="142">
        <f>Y14+LOOKUP(V14,Sheet2!A$3:A$24,Sheet2!J$3:J$24)</f>
        <v>10.162</v>
      </c>
      <c r="AA14" s="142">
        <f t="shared" si="6"/>
        <v>10.226</v>
      </c>
      <c r="AB14" s="142">
        <f t="shared" si="2"/>
        <v>10.706</v>
      </c>
      <c r="AC14" s="142">
        <f t="shared" si="2"/>
        <v>9.597</v>
      </c>
      <c r="AD14" s="142">
        <f>AC14+LOOKUP(V14,Sheet2!A$3:A$24,Sheet2!J$3:J$24)</f>
        <v>9.937</v>
      </c>
      <c r="AE14" s="142">
        <f t="shared" si="7"/>
        <v>0.878</v>
      </c>
      <c r="AF14" s="142">
        <f t="shared" si="8"/>
        <v>0.769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1.048</v>
      </c>
      <c r="AM14" s="142">
        <f t="shared" si="10"/>
        <v>0.939</v>
      </c>
      <c r="AN14" s="142">
        <f t="shared" si="11"/>
        <v>0.9935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27.841844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2.18994</v>
      </c>
      <c r="AV14" s="158">
        <f>IF(AND(AE14&gt;3.5,AF14&gt;3.5),LOOKUP(Sheet1!V14,Sheet2!A$3:A$24,Sheet2!W$3:W$24),LOOKUP(V14,Sheet2!A$3:A$24,Sheet2!V$3:V$24))*G14</f>
        <v>2.75819365086526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20.330610566777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89.2022</v>
      </c>
      <c r="BC14" s="161">
        <f t="shared" si="13"/>
        <v>89.6014666666667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27.841844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27.841844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3.676</v>
      </c>
      <c r="BV14" s="52">
        <f t="shared" si="20"/>
        <v>2.148</v>
      </c>
      <c r="BW14" s="32">
        <f t="shared" si="21"/>
        <v>0</v>
      </c>
    </row>
    <row r="15" spans="1:75">
      <c r="A15" s="32" t="s">
        <v>73</v>
      </c>
      <c r="B15" s="32">
        <v>10.706</v>
      </c>
      <c r="D15" s="103">
        <f t="shared" si="25"/>
        <v>10.226</v>
      </c>
      <c r="E15" s="103">
        <v>10.706</v>
      </c>
      <c r="F15" s="103">
        <v>9.597</v>
      </c>
      <c r="G15" s="32">
        <v>17.8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10.226</v>
      </c>
      <c r="X15" s="142">
        <f t="shared" si="1"/>
        <v>10.706</v>
      </c>
      <c r="Y15" s="142">
        <f t="shared" si="1"/>
        <v>9.597</v>
      </c>
      <c r="Z15" s="142">
        <f>Y15+LOOKUP(V15,Sheet2!A$3:A$24,Sheet2!J$3:J$24)</f>
        <v>9.937</v>
      </c>
      <c r="AA15" s="142">
        <f t="shared" si="6"/>
        <v>9.962</v>
      </c>
      <c r="AB15" s="142">
        <f t="shared" si="2"/>
        <v>10.442</v>
      </c>
      <c r="AC15" s="142">
        <f t="shared" si="2"/>
        <v>9.419</v>
      </c>
      <c r="AD15" s="142">
        <f>AC15+LOOKUP(V15,Sheet2!A$3:A$24,Sheet2!J$3:J$24)</f>
        <v>9.759</v>
      </c>
      <c r="AE15" s="142">
        <f t="shared" si="7"/>
        <v>0.769</v>
      </c>
      <c r="AF15" s="142">
        <f t="shared" si="8"/>
        <v>0.683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0.939</v>
      </c>
      <c r="AM15" s="142">
        <f t="shared" si="10"/>
        <v>0.852999999999999</v>
      </c>
      <c r="AN15" s="142">
        <f t="shared" si="11"/>
        <v>0.895999999999999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19.776512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1.72482</v>
      </c>
      <c r="AV15" s="158">
        <f>IF(AND(AE15&gt;3.5,AF15&gt;3.5),LOOKUP(Sheet1!V15,Sheet2!A$3:A$24,Sheet2!W$3:W$24),LOOKUP(V15,Sheet2!A$3:A$24,Sheet2!V$3:V$24))*G15</f>
        <v>2.17238260997352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13.8605847826827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66.7856</v>
      </c>
      <c r="BC15" s="161">
        <f t="shared" si="13"/>
        <v>68.2570666666667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19.776512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19.776512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3.458</v>
      </c>
      <c r="BV15" s="52">
        <f t="shared" si="20"/>
        <v>2.039</v>
      </c>
      <c r="BW15" s="32">
        <f t="shared" si="21"/>
        <v>0</v>
      </c>
    </row>
    <row r="16" spans="1:75">
      <c r="A16" s="32" t="s">
        <v>74</v>
      </c>
      <c r="B16" s="32">
        <v>10.442</v>
      </c>
      <c r="D16" s="103">
        <f t="shared" si="25"/>
        <v>9.962</v>
      </c>
      <c r="E16" s="103">
        <v>10.442</v>
      </c>
      <c r="F16" s="103">
        <v>9.419</v>
      </c>
      <c r="G16" s="32">
        <v>7.5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9.962</v>
      </c>
      <c r="X16" s="142">
        <f t="shared" si="1"/>
        <v>10.442</v>
      </c>
      <c r="Y16" s="142">
        <f t="shared" si="1"/>
        <v>9.419</v>
      </c>
      <c r="Z16" s="142">
        <f>Y16+LOOKUP(V16,Sheet2!A$3:A$24,Sheet2!J$3:J$24)</f>
        <v>9.759</v>
      </c>
      <c r="AA16" s="142">
        <f t="shared" si="6"/>
        <v>9.85</v>
      </c>
      <c r="AB16" s="142">
        <f t="shared" si="2"/>
        <v>10.33</v>
      </c>
      <c r="AC16" s="142">
        <f t="shared" si="2"/>
        <v>9.343</v>
      </c>
      <c r="AD16" s="142">
        <f>AC16+LOOKUP(V16,Sheet2!A$3:A$24,Sheet2!J$3:J$24)</f>
        <v>9.683</v>
      </c>
      <c r="AE16" s="142">
        <f t="shared" si="7"/>
        <v>0.683</v>
      </c>
      <c r="AF16" s="142">
        <f t="shared" si="8"/>
        <v>0.647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0.852999999999999</v>
      </c>
      <c r="AM16" s="142">
        <f t="shared" si="10"/>
        <v>0.817</v>
      </c>
      <c r="AN16" s="142">
        <f t="shared" si="11"/>
        <v>0.835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7.7655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0.72675</v>
      </c>
      <c r="AV16" s="158">
        <f>IF(AND(AE16&gt;3.5,AF16&gt;3.5),LOOKUP(Sheet1!V16,Sheet2!A$3:A$24,Sheet2!W$3:W$24),LOOKUP(V16,Sheet2!A$3:A$24,Sheet2!V$3:V$24))*G16</f>
        <v>0.915329751393337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5.27283403764722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27.225</v>
      </c>
      <c r="BC16" s="161">
        <f t="shared" si="13"/>
        <v>28.15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7.7655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7.7655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3.286</v>
      </c>
      <c r="BV16" s="52">
        <f t="shared" si="20"/>
        <v>1.953</v>
      </c>
      <c r="BW16" s="32">
        <f t="shared" si="21"/>
        <v>0</v>
      </c>
    </row>
    <row r="17" spans="1:75">
      <c r="A17" s="32" t="s">
        <v>75</v>
      </c>
      <c r="B17" s="32">
        <v>10.33</v>
      </c>
      <c r="D17" s="103">
        <f t="shared" si="25"/>
        <v>9.85</v>
      </c>
      <c r="E17" s="103">
        <v>10.33</v>
      </c>
      <c r="F17" s="103">
        <v>9.343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76</v>
      </c>
      <c r="B18" s="32">
        <v>11.01</v>
      </c>
      <c r="D18" s="103">
        <f t="shared" si="25"/>
        <v>10.53</v>
      </c>
      <c r="E18" s="103">
        <v>11.01</v>
      </c>
      <c r="F18" s="103">
        <v>9.98</v>
      </c>
      <c r="G18" s="32">
        <v>27.2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10.53</v>
      </c>
      <c r="X18" s="142">
        <f t="shared" si="1"/>
        <v>11.01</v>
      </c>
      <c r="Y18" s="142">
        <f t="shared" si="1"/>
        <v>9.98</v>
      </c>
      <c r="Z18" s="142">
        <f>Y18+LOOKUP(V18,Sheet2!A$3:A$24,Sheet2!J$3:J$24)</f>
        <v>10.32</v>
      </c>
      <c r="AA18" s="142">
        <f t="shared" si="6"/>
        <v>10.43</v>
      </c>
      <c r="AB18" s="142">
        <f t="shared" si="2"/>
        <v>10.91</v>
      </c>
      <c r="AC18" s="142">
        <f t="shared" si="2"/>
        <v>9.898</v>
      </c>
      <c r="AD18" s="142">
        <f>AC18+LOOKUP(V18,Sheet2!A$3:A$24,Sheet2!J$3:J$24)</f>
        <v>10.238</v>
      </c>
      <c r="AE18" s="142">
        <f t="shared" si="7"/>
        <v>0.69</v>
      </c>
      <c r="AF18" s="142">
        <f t="shared" si="8"/>
        <v>0.672000000000001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0.859999999999999</v>
      </c>
      <c r="AM18" s="142">
        <f t="shared" si="10"/>
        <v>0.842</v>
      </c>
      <c r="AN18" s="142">
        <f t="shared" si="11"/>
        <v>0.851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28.702528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2.63568</v>
      </c>
      <c r="AV18" s="158">
        <f>IF(AND(AE18&gt;3.5,AF18&gt;3.5),LOOKUP(Sheet1!V18,Sheet2!A$3:A$24,Sheet2!W$3:W$24),LOOKUP(V18,Sheet2!A$3:A$24,Sheet2!V$3:V$24))*G18</f>
        <v>3.3195958983865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19.6624594432006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99.6064</v>
      </c>
      <c r="BC18" s="161">
        <f t="shared" si="13"/>
        <v>102.670933333333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28.702528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28.702528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3.3</v>
      </c>
      <c r="BV18" s="52">
        <f t="shared" si="20"/>
        <v>1.96</v>
      </c>
      <c r="BW18" s="32">
        <f t="shared" si="21"/>
        <v>0</v>
      </c>
    </row>
    <row r="19" spans="1:75">
      <c r="A19" s="32" t="s">
        <v>77</v>
      </c>
      <c r="B19" s="32">
        <v>10.91</v>
      </c>
      <c r="D19" s="103">
        <f t="shared" si="25"/>
        <v>10.43</v>
      </c>
      <c r="E19" s="103">
        <v>10.91</v>
      </c>
      <c r="F19" s="103">
        <v>9.898</v>
      </c>
      <c r="G19" s="32">
        <v>16.3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10.43</v>
      </c>
      <c r="X19" s="142">
        <f t="shared" ref="X19:X73" si="27">IF($G19=0,0,E19)</f>
        <v>10.91</v>
      </c>
      <c r="Y19" s="142">
        <f t="shared" ref="Y19:Y73" si="28">IF($G19=0,0,F19)</f>
        <v>9.898</v>
      </c>
      <c r="Z19" s="142">
        <f>Y19+LOOKUP(V19,Sheet2!A$3:A$24,Sheet2!J$3:J$24)</f>
        <v>10.238</v>
      </c>
      <c r="AA19" s="142">
        <f t="shared" si="6"/>
        <v>10.37</v>
      </c>
      <c r="AB19" s="142">
        <f t="shared" ref="AB19:AB73" si="29">IF($G19=0,0,E20)</f>
        <v>10.85</v>
      </c>
      <c r="AC19" s="142">
        <f t="shared" ref="AC19:AC73" si="30">IF($G19=0,0,F20)</f>
        <v>9.85</v>
      </c>
      <c r="AD19" s="142">
        <f>AC19+LOOKUP(V19,Sheet2!A$3:A$24,Sheet2!J$3:J$24)</f>
        <v>10.19</v>
      </c>
      <c r="AE19" s="142">
        <f t="shared" si="7"/>
        <v>0.672000000000001</v>
      </c>
      <c r="AF19" s="142">
        <f t="shared" si="8"/>
        <v>0.66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0.842</v>
      </c>
      <c r="AM19" s="142">
        <f t="shared" si="10"/>
        <v>0.83</v>
      </c>
      <c r="AN19" s="142">
        <f t="shared" si="11"/>
        <v>0.836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16.897232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1.57947</v>
      </c>
      <c r="AV19" s="158">
        <f>IF(AND(AE19&gt;3.5,AF19&gt;3.5),LOOKUP(Sheet1!V19,Sheet2!A$3:A$24,Sheet2!W$3:W$24),LOOKUP(V19,Sheet2!A$3:A$24,Sheet2!V$3:V$24))*G19</f>
        <v>1.98931665969485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11.5815499751533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59.2016</v>
      </c>
      <c r="BC19" s="161">
        <f t="shared" si="13"/>
        <v>61.2010666666667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16.897232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16.897232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3.264</v>
      </c>
      <c r="BV19" s="52">
        <f t="shared" si="20"/>
        <v>1.942</v>
      </c>
      <c r="BW19" s="32">
        <f t="shared" si="21"/>
        <v>0</v>
      </c>
    </row>
    <row r="20" spans="1:75">
      <c r="A20" s="32" t="s">
        <v>78</v>
      </c>
      <c r="B20" s="32">
        <v>10.85</v>
      </c>
      <c r="D20" s="103">
        <f t="shared" si="25"/>
        <v>10.37</v>
      </c>
      <c r="E20" s="103">
        <v>10.85</v>
      </c>
      <c r="F20" s="103">
        <v>9.85</v>
      </c>
      <c r="G20" s="32">
        <v>15.7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10.37</v>
      </c>
      <c r="X20" s="142">
        <f t="shared" si="27"/>
        <v>10.85</v>
      </c>
      <c r="Y20" s="142">
        <f t="shared" si="28"/>
        <v>9.85</v>
      </c>
      <c r="Z20" s="142">
        <f>Y20+LOOKUP(V20,Sheet2!A$3:A$24,Sheet2!J$3:J$24)</f>
        <v>10.19</v>
      </c>
      <c r="AA20" s="142">
        <f t="shared" si="6"/>
        <v>10.5</v>
      </c>
      <c r="AB20" s="142">
        <f t="shared" si="29"/>
        <v>10.98</v>
      </c>
      <c r="AC20" s="142">
        <f t="shared" si="30"/>
        <v>9.803</v>
      </c>
      <c r="AD20" s="142">
        <f>AC20+LOOKUP(V20,Sheet2!A$3:A$24,Sheet2!J$3:J$24)</f>
        <v>10.143</v>
      </c>
      <c r="AE20" s="142">
        <f t="shared" si="7"/>
        <v>0.66</v>
      </c>
      <c r="AF20" s="142">
        <f t="shared" si="8"/>
        <v>0.837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0.83</v>
      </c>
      <c r="AM20" s="142">
        <f t="shared" si="10"/>
        <v>1.007</v>
      </c>
      <c r="AN20" s="142">
        <f t="shared" si="11"/>
        <v>0.918499999999999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17.881358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1.52133</v>
      </c>
      <c r="AV20" s="158">
        <f>IF(AND(AE20&gt;3.5,AF20&gt;3.5),LOOKUP(Sheet1!V20,Sheet2!A$3:A$24,Sheet2!W$3:W$24),LOOKUP(V20,Sheet2!A$3:A$24,Sheet2!V$3:V$24))*G20</f>
        <v>1.91609027958339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12.9082972521415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59.6129</v>
      </c>
      <c r="BC20" s="161">
        <f t="shared" si="13"/>
        <v>60.6752666666667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17.881358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17.881358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3.594</v>
      </c>
      <c r="BV20" s="52">
        <f t="shared" si="20"/>
        <v>2.107</v>
      </c>
      <c r="BW20" s="32">
        <f t="shared" si="21"/>
        <v>0</v>
      </c>
    </row>
    <row r="21" spans="1:75">
      <c r="A21" s="32" t="s">
        <v>79</v>
      </c>
      <c r="B21" s="32">
        <v>10.98</v>
      </c>
      <c r="D21" s="103">
        <f t="shared" si="25"/>
        <v>10.5</v>
      </c>
      <c r="E21" s="103">
        <v>10.98</v>
      </c>
      <c r="F21" s="103">
        <v>9.803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79</v>
      </c>
      <c r="B22" s="32">
        <v>10.98</v>
      </c>
      <c r="D22" s="103">
        <f t="shared" si="25"/>
        <v>10.5</v>
      </c>
      <c r="E22" s="103">
        <v>10.98</v>
      </c>
      <c r="F22" s="103">
        <v>9.556</v>
      </c>
      <c r="G22" s="32">
        <v>21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10.5</v>
      </c>
      <c r="X22" s="142">
        <f t="shared" si="27"/>
        <v>10.98</v>
      </c>
      <c r="Y22" s="142">
        <f t="shared" si="28"/>
        <v>9.556</v>
      </c>
      <c r="Z22" s="142">
        <f>Y22+LOOKUP(V22,Sheet2!A$3:A$24,Sheet2!J$3:J$24)</f>
        <v>9.896</v>
      </c>
      <c r="AA22" s="142">
        <f t="shared" si="6"/>
        <v>10.197</v>
      </c>
      <c r="AB22" s="142">
        <f t="shared" si="29"/>
        <v>10.677</v>
      </c>
      <c r="AC22" s="142">
        <f t="shared" si="30"/>
        <v>9.493</v>
      </c>
      <c r="AD22" s="142">
        <f>AC22+LOOKUP(V22,Sheet2!A$3:A$24,Sheet2!J$3:J$24)</f>
        <v>9.833</v>
      </c>
      <c r="AE22" s="142">
        <f t="shared" si="7"/>
        <v>1.084</v>
      </c>
      <c r="AF22" s="142">
        <f t="shared" si="8"/>
        <v>0.843999999999999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1.604</v>
      </c>
      <c r="AM22" s="142">
        <f t="shared" si="10"/>
        <v>1.364</v>
      </c>
      <c r="AN22" s="142">
        <f t="shared" si="11"/>
        <v>1.484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38.64336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9.114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2.0349</v>
      </c>
      <c r="AV22" s="158">
        <f>IF(AND(AE22&gt;3.5,AF22&gt;3.5),LOOKUP(Sheet1!V22,Sheet2!A$3:A$24,Sheet2!W$3:W$24),LOOKUP(V22,Sheet2!A$3:A$24,Sheet2!V$3:V$24))*G22</f>
        <v>2.56292330390134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22.5498953054122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103.488</v>
      </c>
      <c r="BC22" s="161">
        <f t="shared" si="13"/>
        <v>96.992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38.64336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38.64336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4.788</v>
      </c>
      <c r="BV22" s="52">
        <f t="shared" si="20"/>
        <v>2.704</v>
      </c>
      <c r="BW22" s="32">
        <f t="shared" si="21"/>
        <v>21</v>
      </c>
    </row>
    <row r="23" spans="1:75">
      <c r="A23" s="32" t="s">
        <v>80</v>
      </c>
      <c r="B23" s="32">
        <v>10.677</v>
      </c>
      <c r="D23" s="103">
        <f t="shared" ref="D7:D38" si="31">IF(AND(B23=0,E23=0),0,IF(B23&gt;E23,E23-C23-AJ23,IF(AJ23&gt;(E23-B23),E23-AJ23-C23,B23-C23)))</f>
        <v>10.197</v>
      </c>
      <c r="E23" s="103">
        <v>10.677</v>
      </c>
      <c r="F23" s="103">
        <v>9.493</v>
      </c>
      <c r="G23" s="32">
        <v>14.3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10.197</v>
      </c>
      <c r="X23" s="142">
        <f t="shared" si="27"/>
        <v>10.677</v>
      </c>
      <c r="Y23" s="142">
        <f t="shared" si="28"/>
        <v>9.493</v>
      </c>
      <c r="Z23" s="142">
        <f>Y23+LOOKUP(V23,Sheet2!A$3:A$24,Sheet2!J$3:J$24)</f>
        <v>9.833</v>
      </c>
      <c r="AA23" s="142">
        <f t="shared" si="6"/>
        <v>9.99</v>
      </c>
      <c r="AB23" s="142">
        <f t="shared" si="29"/>
        <v>10.47</v>
      </c>
      <c r="AC23" s="142">
        <f t="shared" si="30"/>
        <v>9.45</v>
      </c>
      <c r="AD23" s="142">
        <f>AC23+LOOKUP(V23,Sheet2!A$3:A$24,Sheet2!J$3:J$24)</f>
        <v>9.79</v>
      </c>
      <c r="AE23" s="142">
        <f t="shared" si="7"/>
        <v>0.843999999999999</v>
      </c>
      <c r="AF23" s="142">
        <f t="shared" si="8"/>
        <v>0.680000000000001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1.014</v>
      </c>
      <c r="AM23" s="142">
        <f t="shared" si="10"/>
        <v>0.850000000000001</v>
      </c>
      <c r="AN23" s="142">
        <f t="shared" si="11"/>
        <v>0.932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16.526224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1.38567</v>
      </c>
      <c r="AV23" s="158">
        <f>IF(AND(AE23&gt;3.5,AF23&gt;3.5),LOOKUP(Sheet1!V23,Sheet2!A$3:A$24,Sheet2!W$3:W$24),LOOKUP(V23,Sheet2!A$3:A$24,Sheet2!V$3:V$24))*G23</f>
        <v>1.74522872598996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11.7735408984474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54.6832</v>
      </c>
      <c r="BC23" s="161">
        <f t="shared" si="13"/>
        <v>55.5221333333333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16.526224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16.526224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3.608</v>
      </c>
      <c r="BV23" s="52">
        <f t="shared" si="20"/>
        <v>2.114</v>
      </c>
      <c r="BW23" s="32">
        <f t="shared" si="21"/>
        <v>0</v>
      </c>
    </row>
    <row r="24" spans="1:75">
      <c r="A24" s="32" t="s">
        <v>81</v>
      </c>
      <c r="B24" s="32">
        <v>10.47</v>
      </c>
      <c r="D24" s="103">
        <f t="shared" si="31"/>
        <v>9.99</v>
      </c>
      <c r="E24" s="103">
        <v>10.47</v>
      </c>
      <c r="F24" s="103">
        <v>9.45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82</v>
      </c>
      <c r="B25" s="32">
        <v>10.86</v>
      </c>
      <c r="D25" s="103">
        <f t="shared" si="31"/>
        <v>10.38</v>
      </c>
      <c r="E25" s="103">
        <v>10.86</v>
      </c>
      <c r="F25" s="103">
        <v>9.531</v>
      </c>
      <c r="G25" s="32">
        <v>23.3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10.38</v>
      </c>
      <c r="X25" s="142">
        <f t="shared" si="27"/>
        <v>10.86</v>
      </c>
      <c r="Y25" s="142">
        <f t="shared" si="28"/>
        <v>9.531</v>
      </c>
      <c r="Z25" s="142">
        <f>Y25+LOOKUP(V25,Sheet2!A$3:A$24,Sheet2!J$3:J$24)</f>
        <v>9.871</v>
      </c>
      <c r="AA25" s="142">
        <f t="shared" si="6"/>
        <v>9.801</v>
      </c>
      <c r="AB25" s="142">
        <f t="shared" si="29"/>
        <v>10.281</v>
      </c>
      <c r="AC25" s="142">
        <f t="shared" si="30"/>
        <v>9.066</v>
      </c>
      <c r="AD25" s="142">
        <f>AC25+LOOKUP(V25,Sheet2!A$3:A$24,Sheet2!J$3:J$24)</f>
        <v>9.406</v>
      </c>
      <c r="AE25" s="142">
        <f t="shared" si="7"/>
        <v>0.988999999999999</v>
      </c>
      <c r="AF25" s="142">
        <f t="shared" si="8"/>
        <v>0.875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1.159</v>
      </c>
      <c r="AM25" s="142">
        <f t="shared" si="10"/>
        <v>1.045</v>
      </c>
      <c r="AN25" s="142">
        <f t="shared" si="11"/>
        <v>1.102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31.838984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2.25777</v>
      </c>
      <c r="AV25" s="158">
        <f>IF(AND(AE25&gt;3.5,AF25&gt;3.5),LOOKUP(Sheet1!V25,Sheet2!A$3:A$24,Sheet2!W$3:W$24),LOOKUP(V25,Sheet2!A$3:A$24,Sheet2!V$3:V$24))*G25</f>
        <v>2.84362442766197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24.095101743624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97.0212</v>
      </c>
      <c r="BC25" s="161">
        <f t="shared" si="13"/>
        <v>95.7474666666666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31.838984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31.838984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3.898</v>
      </c>
      <c r="BV25" s="52">
        <f t="shared" si="20"/>
        <v>2.259</v>
      </c>
      <c r="BW25" s="32">
        <f t="shared" si="21"/>
        <v>0</v>
      </c>
    </row>
    <row r="26" spans="1:75">
      <c r="A26" s="32" t="s">
        <v>83</v>
      </c>
      <c r="B26" s="32">
        <v>10.281</v>
      </c>
      <c r="D26" s="103">
        <f t="shared" si="31"/>
        <v>9.801</v>
      </c>
      <c r="E26" s="103">
        <v>10.281</v>
      </c>
      <c r="F26" s="103">
        <v>9.066</v>
      </c>
      <c r="G26" s="32">
        <v>15.3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9.801</v>
      </c>
      <c r="X26" s="142">
        <f t="shared" si="27"/>
        <v>10.281</v>
      </c>
      <c r="Y26" s="142">
        <f t="shared" si="28"/>
        <v>9.066</v>
      </c>
      <c r="Z26" s="142">
        <f>Y26+LOOKUP(V26,Sheet2!A$3:A$24,Sheet2!J$3:J$24)</f>
        <v>9.406</v>
      </c>
      <c r="AA26" s="142">
        <f t="shared" si="6"/>
        <v>9.42</v>
      </c>
      <c r="AB26" s="142">
        <f t="shared" si="29"/>
        <v>9.9</v>
      </c>
      <c r="AC26" s="142">
        <f t="shared" si="30"/>
        <v>8.76</v>
      </c>
      <c r="AD26" s="142">
        <f>AC26+LOOKUP(V26,Sheet2!A$3:A$24,Sheet2!J$3:J$24)</f>
        <v>9.1</v>
      </c>
      <c r="AE26" s="142">
        <f t="shared" si="7"/>
        <v>0.875</v>
      </c>
      <c r="AF26" s="142">
        <f t="shared" si="8"/>
        <v>0.800000000000001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1.045</v>
      </c>
      <c r="AM26" s="142">
        <f t="shared" si="10"/>
        <v>0.97</v>
      </c>
      <c r="AN26" s="142">
        <f t="shared" si="11"/>
        <v>1.0075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19.11429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1.48257</v>
      </c>
      <c r="AV26" s="158">
        <f>IF(AND(AE26&gt;3.5,AF26&gt;3.5),LOOKUP(Sheet1!V26,Sheet2!A$3:A$24,Sheet2!W$3:W$24),LOOKUP(V26,Sheet2!A$3:A$24,Sheet2!V$3:V$24))*G26</f>
        <v>1.86727269284241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14.0292514368003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60.8175</v>
      </c>
      <c r="BC26" s="161">
        <f t="shared" si="13"/>
        <v>60.945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19.11429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19.11429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3.67</v>
      </c>
      <c r="BV26" s="52">
        <f t="shared" si="20"/>
        <v>2.145</v>
      </c>
      <c r="BW26" s="32">
        <f t="shared" si="21"/>
        <v>0</v>
      </c>
    </row>
    <row r="27" spans="1:75">
      <c r="A27" s="32" t="s">
        <v>84</v>
      </c>
      <c r="B27" s="32">
        <v>9.9</v>
      </c>
      <c r="D27" s="103">
        <f t="shared" si="31"/>
        <v>9.42</v>
      </c>
      <c r="E27" s="103">
        <v>9.9</v>
      </c>
      <c r="F27" s="103">
        <v>8.76</v>
      </c>
      <c r="G27" s="32">
        <v>24.6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9.42</v>
      </c>
      <c r="X27" s="142">
        <f t="shared" si="27"/>
        <v>9.9</v>
      </c>
      <c r="Y27" s="142">
        <f t="shared" si="28"/>
        <v>8.76</v>
      </c>
      <c r="Z27" s="142">
        <f>Y27+LOOKUP(V27,Sheet2!A$3:A$24,Sheet2!J$3:J$24)</f>
        <v>9.1</v>
      </c>
      <c r="AA27" s="142">
        <f t="shared" si="6"/>
        <v>9.236</v>
      </c>
      <c r="AB27" s="142">
        <f t="shared" si="29"/>
        <v>9.716</v>
      </c>
      <c r="AC27" s="142">
        <f t="shared" si="30"/>
        <v>8.514</v>
      </c>
      <c r="AD27" s="142">
        <f>AC27+LOOKUP(V27,Sheet2!A$3:A$24,Sheet2!J$3:J$24)</f>
        <v>8.854</v>
      </c>
      <c r="AE27" s="142">
        <f t="shared" si="7"/>
        <v>0.800000000000001</v>
      </c>
      <c r="AF27" s="142">
        <f t="shared" si="8"/>
        <v>0.862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0.97</v>
      </c>
      <c r="AM27" s="142">
        <f t="shared" si="10"/>
        <v>1.032</v>
      </c>
      <c r="AN27" s="142">
        <f t="shared" si="11"/>
        <v>1.001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30.534504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2.38374</v>
      </c>
      <c r="AV27" s="158">
        <f>IF(AND(AE27&gt;3.5,AF27&gt;3.5),LOOKUP(Sheet1!V27,Sheet2!A$3:A$24,Sheet2!W$3:W$24),LOOKUP(V27,Sheet2!A$3:A$24,Sheet2!V$3:V$24))*G27</f>
        <v>3.00228158457015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22.3585596434829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97.4652</v>
      </c>
      <c r="BC27" s="161">
        <f t="shared" si="13"/>
        <v>97.7768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30.534504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30.534504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3.644</v>
      </c>
      <c r="BV27" s="52">
        <f t="shared" si="20"/>
        <v>2.132</v>
      </c>
      <c r="BW27" s="32">
        <f t="shared" si="21"/>
        <v>0</v>
      </c>
    </row>
    <row r="28" spans="1:75">
      <c r="A28" s="32" t="s">
        <v>85</v>
      </c>
      <c r="B28" s="32">
        <v>9.716</v>
      </c>
      <c r="D28" s="103">
        <f t="shared" si="31"/>
        <v>9.236</v>
      </c>
      <c r="E28" s="103">
        <v>9.716</v>
      </c>
      <c r="F28" s="103">
        <v>8.514</v>
      </c>
      <c r="G28" s="32">
        <v>18.3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9.236</v>
      </c>
      <c r="X28" s="142">
        <f t="shared" si="27"/>
        <v>9.716</v>
      </c>
      <c r="Y28" s="142">
        <f t="shared" si="28"/>
        <v>8.514</v>
      </c>
      <c r="Z28" s="142">
        <f>Y28+LOOKUP(V28,Sheet2!A$3:A$24,Sheet2!J$3:J$24)</f>
        <v>8.854</v>
      </c>
      <c r="AA28" s="142">
        <f t="shared" si="6"/>
        <v>9.1</v>
      </c>
      <c r="AB28" s="142">
        <f t="shared" si="29"/>
        <v>9.58</v>
      </c>
      <c r="AC28" s="142">
        <f t="shared" si="30"/>
        <v>8.331</v>
      </c>
      <c r="AD28" s="142">
        <f>AC28+LOOKUP(V28,Sheet2!A$3:A$24,Sheet2!J$3:J$24)</f>
        <v>8.671</v>
      </c>
      <c r="AE28" s="142">
        <f t="shared" si="7"/>
        <v>0.862</v>
      </c>
      <c r="AF28" s="142">
        <f t="shared" si="8"/>
        <v>0.909000000000001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1.032</v>
      </c>
      <c r="AM28" s="142">
        <f t="shared" si="10"/>
        <v>1.079</v>
      </c>
      <c r="AN28" s="142">
        <f t="shared" si="11"/>
        <v>1.0555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23.951406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1.77327</v>
      </c>
      <c r="AV28" s="158">
        <f>IF(AND(AE28&gt;3.5,AF28&gt;3.5),LOOKUP(Sheet1!V28,Sheet2!A$3:A$24,Sheet2!W$3:W$24),LOOKUP(V28,Sheet2!A$3:A$24,Sheet2!V$3:V$24))*G28</f>
        <v>2.23340459339974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17.8693010518592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74.4993</v>
      </c>
      <c r="BC28" s="161">
        <f t="shared" si="13"/>
        <v>74.0662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23.951406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23.951406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3.738</v>
      </c>
      <c r="BV28" s="52">
        <f t="shared" si="20"/>
        <v>2.179</v>
      </c>
      <c r="BW28" s="32">
        <f t="shared" si="21"/>
        <v>0</v>
      </c>
    </row>
    <row r="29" spans="1:75">
      <c r="A29" s="32" t="s">
        <v>86</v>
      </c>
      <c r="B29" s="32">
        <v>9.58</v>
      </c>
      <c r="D29" s="103">
        <f t="shared" si="31"/>
        <v>9.1</v>
      </c>
      <c r="E29" s="103">
        <v>9.58</v>
      </c>
      <c r="F29" s="103">
        <v>8.331</v>
      </c>
      <c r="G29" s="32">
        <v>22.4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9.1</v>
      </c>
      <c r="X29" s="142">
        <f t="shared" si="27"/>
        <v>9.58</v>
      </c>
      <c r="Y29" s="142">
        <f t="shared" si="28"/>
        <v>8.331</v>
      </c>
      <c r="Z29" s="142">
        <f>Y29+LOOKUP(V29,Sheet2!A$3:A$24,Sheet2!J$3:J$24)</f>
        <v>8.671</v>
      </c>
      <c r="AA29" s="142">
        <f t="shared" si="6"/>
        <v>8.933</v>
      </c>
      <c r="AB29" s="142">
        <f t="shared" si="29"/>
        <v>9.413</v>
      </c>
      <c r="AC29" s="142">
        <f t="shared" si="30"/>
        <v>8.107</v>
      </c>
      <c r="AD29" s="142">
        <f>AC29+LOOKUP(V29,Sheet2!A$3:A$24,Sheet2!J$3:J$24)</f>
        <v>8.447</v>
      </c>
      <c r="AE29" s="142">
        <f t="shared" si="7"/>
        <v>0.909000000000001</v>
      </c>
      <c r="AF29" s="142">
        <f t="shared" si="8"/>
        <v>0.966000000000001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1.079</v>
      </c>
      <c r="AM29" s="142">
        <f t="shared" si="10"/>
        <v>1.136</v>
      </c>
      <c r="AN29" s="142">
        <f t="shared" si="11"/>
        <v>1.1075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30.76192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2.17056</v>
      </c>
      <c r="AV29" s="158">
        <f>IF(AND(AE29&gt;3.5,AF29&gt;3.5),LOOKUP(Sheet1!V29,Sheet2!A$3:A$24,Sheet2!W$3:W$24),LOOKUP(V29,Sheet2!A$3:A$24,Sheet2!V$3:V$24))*G29</f>
        <v>2.73378485749477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23.3171576591064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93.52</v>
      </c>
      <c r="BC29" s="161">
        <f t="shared" si="13"/>
        <v>92.2133333333333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30.76192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30.76192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3.852</v>
      </c>
      <c r="BV29" s="52">
        <f t="shared" si="20"/>
        <v>2.236</v>
      </c>
      <c r="BW29" s="32">
        <f t="shared" si="21"/>
        <v>0</v>
      </c>
    </row>
    <row r="30" spans="1:75">
      <c r="A30" s="32" t="s">
        <v>87</v>
      </c>
      <c r="B30" s="32">
        <v>9.413</v>
      </c>
      <c r="D30" s="103">
        <f t="shared" si="31"/>
        <v>8.933</v>
      </c>
      <c r="E30" s="103">
        <v>9.413</v>
      </c>
      <c r="F30" s="103">
        <v>8.107</v>
      </c>
      <c r="G30" s="32">
        <v>23.1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8.933</v>
      </c>
      <c r="X30" s="142">
        <f t="shared" si="27"/>
        <v>9.413</v>
      </c>
      <c r="Y30" s="142">
        <f t="shared" si="28"/>
        <v>8.107</v>
      </c>
      <c r="Z30" s="142">
        <f>Y30+LOOKUP(V30,Sheet2!A$3:A$24,Sheet2!J$3:J$24)</f>
        <v>8.447</v>
      </c>
      <c r="AA30" s="142">
        <f t="shared" si="6"/>
        <v>8.76</v>
      </c>
      <c r="AB30" s="142">
        <f t="shared" si="29"/>
        <v>9.24</v>
      </c>
      <c r="AC30" s="142">
        <f t="shared" si="30"/>
        <v>7.876</v>
      </c>
      <c r="AD30" s="142">
        <f>AC30+LOOKUP(V30,Sheet2!A$3:A$24,Sheet2!J$3:J$24)</f>
        <v>8.216</v>
      </c>
      <c r="AE30" s="142">
        <f t="shared" si="7"/>
        <v>0.966000000000001</v>
      </c>
      <c r="AF30" s="142">
        <f t="shared" si="8"/>
        <v>1.024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1.136</v>
      </c>
      <c r="AM30" s="142">
        <f t="shared" si="10"/>
        <v>1.194</v>
      </c>
      <c r="AN30" s="142">
        <f t="shared" si="11"/>
        <v>1.165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33.37026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2.23839</v>
      </c>
      <c r="AV30" s="158">
        <f>IF(AND(AE30&gt;3.5,AF30&gt;3.5),LOOKUP(Sheet1!V30,Sheet2!A$3:A$24,Sheet2!W$3:W$24),LOOKUP(V30,Sheet2!A$3:A$24,Sheet2!V$3:V$24))*G30</f>
        <v>2.81921563429148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25.2631888359535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0.429659999999993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99.099</v>
      </c>
      <c r="BC30" s="161">
        <f t="shared" si="13"/>
        <v>96.866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33.37026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33.37026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3.968</v>
      </c>
      <c r="BV30" s="52">
        <f t="shared" si="20"/>
        <v>2.294</v>
      </c>
      <c r="BW30" s="32">
        <f t="shared" si="21"/>
        <v>0</v>
      </c>
    </row>
    <row r="31" spans="1:75">
      <c r="A31" s="32" t="s">
        <v>88</v>
      </c>
      <c r="B31" s="32">
        <v>9.24</v>
      </c>
      <c r="D31" s="103">
        <f t="shared" si="31"/>
        <v>8.76</v>
      </c>
      <c r="E31" s="103">
        <v>9.24</v>
      </c>
      <c r="F31" s="103">
        <v>7.876</v>
      </c>
      <c r="G31" s="32">
        <v>11.6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8.76</v>
      </c>
      <c r="X31" s="142">
        <f t="shared" si="27"/>
        <v>9.24</v>
      </c>
      <c r="Y31" s="142">
        <f t="shared" si="28"/>
        <v>7.876</v>
      </c>
      <c r="Z31" s="142">
        <f>Y31+LOOKUP(V31,Sheet2!A$3:A$24,Sheet2!J$3:J$24)</f>
        <v>8.216</v>
      </c>
      <c r="AA31" s="142">
        <f t="shared" si="6"/>
        <v>8.564</v>
      </c>
      <c r="AB31" s="142">
        <f t="shared" si="29"/>
        <v>9.044</v>
      </c>
      <c r="AC31" s="142">
        <f t="shared" si="30"/>
        <v>7.76</v>
      </c>
      <c r="AD31" s="142">
        <f>AC31+LOOKUP(V31,Sheet2!A$3:A$24,Sheet2!J$3:J$24)</f>
        <v>8.1</v>
      </c>
      <c r="AE31" s="142">
        <f t="shared" si="7"/>
        <v>1.024</v>
      </c>
      <c r="AF31" s="142">
        <f t="shared" si="8"/>
        <v>0.944000000000001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1.194</v>
      </c>
      <c r="AM31" s="142">
        <f t="shared" si="10"/>
        <v>1.114</v>
      </c>
      <c r="AN31" s="142">
        <f t="shared" si="11"/>
        <v>1.154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16.599136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1.12404</v>
      </c>
      <c r="AV31" s="158">
        <f>IF(AND(AE31&gt;3.5,AF31&gt;3.5),LOOKUP(Sheet1!V31,Sheet2!A$3:A$24,Sheet2!W$3:W$24),LOOKUP(V31,Sheet2!A$3:A$24,Sheet2!V$3:V$24))*G31</f>
        <v>1.41571001548836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12.6862766448944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0.0575359999999945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49.5088</v>
      </c>
      <c r="BC31" s="161">
        <f t="shared" si="13"/>
        <v>48.4725333333333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16.599136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16.599136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3.968</v>
      </c>
      <c r="BV31" s="52">
        <f t="shared" si="20"/>
        <v>2.294</v>
      </c>
      <c r="BW31" s="32">
        <f t="shared" si="21"/>
        <v>0</v>
      </c>
    </row>
    <row r="32" spans="1:75">
      <c r="A32" s="32" t="s">
        <v>89</v>
      </c>
      <c r="B32" s="32">
        <v>9.044</v>
      </c>
      <c r="D32" s="103">
        <f t="shared" si="31"/>
        <v>8.564</v>
      </c>
      <c r="E32" s="103">
        <v>9.044</v>
      </c>
      <c r="F32" s="103">
        <v>7.76</v>
      </c>
      <c r="G32" s="32">
        <v>11.5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8.564</v>
      </c>
      <c r="X32" s="142">
        <f t="shared" si="27"/>
        <v>9.044</v>
      </c>
      <c r="Y32" s="142">
        <f t="shared" si="28"/>
        <v>7.76</v>
      </c>
      <c r="Z32" s="142">
        <f>Y32+LOOKUP(V32,Sheet2!A$3:A$24,Sheet2!J$3:J$24)</f>
        <v>8.1</v>
      </c>
      <c r="AA32" s="142">
        <f t="shared" si="6"/>
        <v>8.37</v>
      </c>
      <c r="AB32" s="142">
        <f t="shared" si="29"/>
        <v>8.85</v>
      </c>
      <c r="AC32" s="142">
        <f t="shared" si="30"/>
        <v>7.645</v>
      </c>
      <c r="AD32" s="142">
        <f>AC32+LOOKUP(V32,Sheet2!A$3:A$24,Sheet2!J$3:J$24)</f>
        <v>7.985</v>
      </c>
      <c r="AE32" s="142">
        <f t="shared" si="7"/>
        <v>0.944000000000001</v>
      </c>
      <c r="AF32" s="142">
        <f t="shared" si="8"/>
        <v>0.865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0.35</v>
      </c>
      <c r="AJ32" s="141">
        <f t="shared" si="23"/>
        <v>0.48</v>
      </c>
      <c r="AK32" s="141">
        <f t="shared" si="24"/>
        <v>0.48</v>
      </c>
      <c r="AL32" s="142">
        <f t="shared" si="9"/>
        <v>1.464</v>
      </c>
      <c r="AM32" s="142">
        <f t="shared" si="10"/>
        <v>1.385</v>
      </c>
      <c r="AN32" s="142">
        <f t="shared" si="11"/>
        <v>1.4245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20.31337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4.991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1.11435</v>
      </c>
      <c r="AV32" s="158">
        <f>IF(AND(AE32&gt;3.5,AF32&gt;3.5),LOOKUP(Sheet1!V32,Sheet2!A$3:A$24,Sheet2!W$3:W$24),LOOKUP(V32,Sheet2!A$3:A$24,Sheet2!V$3:V$24))*G32</f>
        <v>1.40350561880312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11.5002821910591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2.22044604925031e-15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55.3035</v>
      </c>
      <c r="BC32" s="161">
        <f t="shared" si="13"/>
        <v>52.2023333333333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20.31337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20.31337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4.508</v>
      </c>
      <c r="BV32" s="52">
        <f t="shared" si="20"/>
        <v>2.564</v>
      </c>
      <c r="BW32" s="32">
        <f t="shared" si="21"/>
        <v>11.5</v>
      </c>
    </row>
    <row r="33" spans="1:75">
      <c r="A33" s="32" t="s">
        <v>90</v>
      </c>
      <c r="B33" s="32">
        <v>8.85</v>
      </c>
      <c r="D33" s="103">
        <f t="shared" si="31"/>
        <v>8.37</v>
      </c>
      <c r="E33" s="103">
        <v>8.85</v>
      </c>
      <c r="F33" s="103">
        <v>7.645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91</v>
      </c>
      <c r="B34" s="32">
        <v>9</v>
      </c>
      <c r="D34" s="103">
        <f t="shared" si="31"/>
        <v>8.52</v>
      </c>
      <c r="E34" s="103">
        <v>9</v>
      </c>
      <c r="F34" s="103">
        <v>7.97</v>
      </c>
      <c r="G34" s="32">
        <v>19.3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8.52</v>
      </c>
      <c r="X34" s="142">
        <f t="shared" si="27"/>
        <v>9</v>
      </c>
      <c r="Y34" s="142">
        <f t="shared" si="28"/>
        <v>7.97</v>
      </c>
      <c r="Z34" s="142">
        <f>Y34+LOOKUP(V34,Sheet2!A$3:A$24,Sheet2!J$3:J$24)</f>
        <v>8.31</v>
      </c>
      <c r="AA34" s="142">
        <f t="shared" si="6"/>
        <v>8.471</v>
      </c>
      <c r="AB34" s="142">
        <f t="shared" si="29"/>
        <v>8.951</v>
      </c>
      <c r="AC34" s="142">
        <f t="shared" si="30"/>
        <v>7.912</v>
      </c>
      <c r="AD34" s="142">
        <f>AC34+LOOKUP(V34,Sheet2!A$3:A$24,Sheet2!J$3:J$24)</f>
        <v>8.252</v>
      </c>
      <c r="AE34" s="142">
        <f t="shared" si="7"/>
        <v>0.69</v>
      </c>
      <c r="AF34" s="142">
        <f t="shared" si="8"/>
        <v>0.699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0.86</v>
      </c>
      <c r="AM34" s="142">
        <f t="shared" si="10"/>
        <v>0.869</v>
      </c>
      <c r="AN34" s="142">
        <f t="shared" si="11"/>
        <v>0.8645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20.689214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1.87017</v>
      </c>
      <c r="AV34" s="158">
        <f>IF(AND(AE34&gt;3.5,AF34&gt;3.5),LOOKUP(Sheet1!V34,Sheet2!A$3:A$24,Sheet2!W$3:W$24),LOOKUP(V34,Sheet2!A$3:A$24,Sheet2!V$3:V$24))*G34</f>
        <v>2.35544856025219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14.2747535902122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71.1977</v>
      </c>
      <c r="BC34" s="161">
        <f t="shared" si="13"/>
        <v>73.1984666666667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20.689214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20.689214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3.318</v>
      </c>
      <c r="BV34" s="52">
        <f t="shared" si="20"/>
        <v>1.969</v>
      </c>
      <c r="BW34" s="32">
        <f t="shared" si="21"/>
        <v>0</v>
      </c>
    </row>
    <row r="35" spans="1:75">
      <c r="A35" s="32" t="s">
        <v>92</v>
      </c>
      <c r="B35" s="32">
        <v>8.951</v>
      </c>
      <c r="D35" s="103">
        <f t="shared" si="31"/>
        <v>8.471</v>
      </c>
      <c r="E35" s="103">
        <v>8.951</v>
      </c>
      <c r="F35" s="103">
        <v>7.912</v>
      </c>
      <c r="G35" s="32">
        <v>21.6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8.471</v>
      </c>
      <c r="X35" s="142">
        <f t="shared" si="27"/>
        <v>8.951</v>
      </c>
      <c r="Y35" s="142">
        <f t="shared" si="28"/>
        <v>7.912</v>
      </c>
      <c r="Z35" s="142">
        <f>Y35+LOOKUP(V35,Sheet2!A$3:A$24,Sheet2!J$3:J$24)</f>
        <v>8.252</v>
      </c>
      <c r="AA35" s="142">
        <f t="shared" si="6"/>
        <v>8.417</v>
      </c>
      <c r="AB35" s="142">
        <f t="shared" si="29"/>
        <v>8.897</v>
      </c>
      <c r="AC35" s="142">
        <f t="shared" si="30"/>
        <v>7.847</v>
      </c>
      <c r="AD35" s="142">
        <f>AC35+LOOKUP(V35,Sheet2!A$3:A$24,Sheet2!J$3:J$24)</f>
        <v>8.187</v>
      </c>
      <c r="AE35" s="142">
        <f t="shared" si="7"/>
        <v>0.699</v>
      </c>
      <c r="AF35" s="142">
        <f t="shared" si="8"/>
        <v>0.709999999999999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0.869</v>
      </c>
      <c r="AM35" s="142">
        <f t="shared" si="10"/>
        <v>0.879999999999999</v>
      </c>
      <c r="AN35" s="142">
        <f t="shared" si="11"/>
        <v>0.8745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23.422608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2.09304</v>
      </c>
      <c r="AV35" s="158">
        <f>IF(AND(AE35&gt;3.5,AF35&gt;3.5),LOOKUP(Sheet1!V35,Sheet2!A$3:A$24,Sheet2!W$3:W$24),LOOKUP(V35,Sheet2!A$3:A$24,Sheet2!V$3:V$24))*G35</f>
        <v>2.63614968401281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16.243730028424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7.105427357601e-15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80.1144</v>
      </c>
      <c r="BC35" s="161">
        <f t="shared" si="13"/>
        <v>82.2096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23.422608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23.422608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3.34</v>
      </c>
      <c r="BV35" s="52">
        <f t="shared" si="20"/>
        <v>1.98</v>
      </c>
      <c r="BW35" s="32">
        <f t="shared" si="21"/>
        <v>0</v>
      </c>
    </row>
    <row r="36" spans="1:75">
      <c r="A36" s="32" t="s">
        <v>93</v>
      </c>
      <c r="B36" s="32">
        <v>8.897</v>
      </c>
      <c r="D36" s="103">
        <f t="shared" si="31"/>
        <v>8.417</v>
      </c>
      <c r="E36" s="103">
        <v>8.897</v>
      </c>
      <c r="F36" s="103">
        <v>7.847</v>
      </c>
      <c r="G36" s="32">
        <v>10.6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f t="shared" si="22"/>
        <v>0</v>
      </c>
      <c r="V36" s="141">
        <f t="shared" si="0"/>
        <v>0.3</v>
      </c>
      <c r="W36" s="142">
        <f t="shared" si="5"/>
        <v>8.417</v>
      </c>
      <c r="X36" s="142">
        <f t="shared" si="27"/>
        <v>8.897</v>
      </c>
      <c r="Y36" s="142">
        <f t="shared" si="28"/>
        <v>7.847</v>
      </c>
      <c r="Z36" s="142">
        <f>Y36+LOOKUP(V36,Sheet2!A$3:A$24,Sheet2!J$3:J$24)</f>
        <v>8.187</v>
      </c>
      <c r="AA36" s="142">
        <f t="shared" si="6"/>
        <v>8.39</v>
      </c>
      <c r="AB36" s="142">
        <f t="shared" si="29"/>
        <v>8.87</v>
      </c>
      <c r="AC36" s="142">
        <f t="shared" si="30"/>
        <v>7.816</v>
      </c>
      <c r="AD36" s="142">
        <f>AC36+LOOKUP(V36,Sheet2!A$3:A$24,Sheet2!J$3:J$24)</f>
        <v>8.156</v>
      </c>
      <c r="AE36" s="142">
        <f t="shared" si="7"/>
        <v>0.709999999999999</v>
      </c>
      <c r="AF36" s="142">
        <f t="shared" si="8"/>
        <v>0.713999999999999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0.879999999999999</v>
      </c>
      <c r="AM36" s="142">
        <f t="shared" si="10"/>
        <v>0.883999999999999</v>
      </c>
      <c r="AN36" s="142">
        <f t="shared" si="11"/>
        <v>0.881999999999999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11.593008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1.02714</v>
      </c>
      <c r="AV36" s="158">
        <f>IF(AND(AE36&gt;3.5,AF36&gt;3.5),LOOKUP(Sheet1!V36,Sheet2!A$3:A$24,Sheet2!W$3:W$24),LOOKUP(V36,Sheet2!A$3:A$24,Sheet2!V$3:V$24))*G36</f>
        <v>1.29366604863592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8.07004010654139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7.99360577730113e-15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39.4744</v>
      </c>
      <c r="BC36" s="161">
        <f t="shared" si="13"/>
        <v>40.4496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11.593008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11.593008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3.348</v>
      </c>
      <c r="BV36" s="52">
        <f t="shared" si="20"/>
        <v>1.984</v>
      </c>
      <c r="BW36" s="32">
        <f t="shared" si="21"/>
        <v>0</v>
      </c>
    </row>
    <row r="37" spans="1:75">
      <c r="A37" s="32" t="s">
        <v>94</v>
      </c>
      <c r="B37" s="32">
        <v>8.87</v>
      </c>
      <c r="D37" s="103">
        <f t="shared" si="31"/>
        <v>8.39</v>
      </c>
      <c r="E37" s="103">
        <v>8.87</v>
      </c>
      <c r="F37" s="103">
        <v>7.816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3 A14:L1621 I8:L13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96</v>
      </c>
      <c r="AB1" s="85" t="s">
        <v>97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99</v>
      </c>
      <c r="C2" s="70" t="s">
        <v>100</v>
      </c>
      <c r="D2" s="71" t="s">
        <v>101</v>
      </c>
      <c r="E2" s="71" t="s">
        <v>102</v>
      </c>
      <c r="F2" s="71" t="s">
        <v>103</v>
      </c>
      <c r="G2" s="71" t="s">
        <v>104</v>
      </c>
      <c r="H2" s="72" t="s">
        <v>105</v>
      </c>
      <c r="I2" s="71" t="s">
        <v>106</v>
      </c>
      <c r="J2" s="71" t="s">
        <v>107</v>
      </c>
      <c r="K2" s="71" t="s">
        <v>108</v>
      </c>
      <c r="L2" s="72" t="s">
        <v>109</v>
      </c>
      <c r="M2" s="71" t="s">
        <v>110</v>
      </c>
      <c r="N2" s="71" t="s">
        <v>111</v>
      </c>
      <c r="O2" s="71" t="s">
        <v>112</v>
      </c>
      <c r="P2" s="71" t="s">
        <v>113</v>
      </c>
      <c r="Q2" s="71" t="s">
        <v>114</v>
      </c>
      <c r="R2" s="71" t="s">
        <v>115</v>
      </c>
      <c r="S2" s="71" t="s">
        <v>116</v>
      </c>
      <c r="T2" s="72" t="s">
        <v>117</v>
      </c>
      <c r="U2" s="71" t="s">
        <v>118</v>
      </c>
      <c r="V2" s="72" t="s">
        <v>119</v>
      </c>
      <c r="W2" s="71" t="s">
        <v>120</v>
      </c>
      <c r="X2" s="71" t="s">
        <v>121</v>
      </c>
      <c r="Y2" s="71" t="s">
        <v>122</v>
      </c>
      <c r="Z2" s="86"/>
      <c r="AA2" s="71" t="s">
        <v>100</v>
      </c>
      <c r="AB2" s="85" t="s">
        <v>101</v>
      </c>
      <c r="AC2" s="71" t="s">
        <v>102</v>
      </c>
      <c r="AD2" s="71" t="s">
        <v>103</v>
      </c>
      <c r="AE2" s="71" t="s">
        <v>104</v>
      </c>
      <c r="AF2" s="72" t="s">
        <v>105</v>
      </c>
      <c r="AG2" s="71" t="s">
        <v>106</v>
      </c>
      <c r="AH2" s="71" t="s">
        <v>123</v>
      </c>
      <c r="AI2" s="71" t="s">
        <v>122</v>
      </c>
      <c r="AJ2" s="72" t="s">
        <v>119</v>
      </c>
      <c r="AK2" s="71" t="s">
        <v>120</v>
      </c>
      <c r="AL2" s="72" t="s">
        <v>117</v>
      </c>
      <c r="AM2" s="71" t="s">
        <v>118</v>
      </c>
      <c r="AN2" s="72" t="s">
        <v>124</v>
      </c>
      <c r="AO2" s="98" t="s">
        <v>125</v>
      </c>
      <c r="AP2" s="99" t="s">
        <v>126</v>
      </c>
      <c r="AQ2" s="99" t="s">
        <v>127</v>
      </c>
      <c r="AR2" s="70" t="s">
        <v>100</v>
      </c>
      <c r="AS2" s="70" t="s">
        <v>101</v>
      </c>
      <c r="AT2" s="70" t="s">
        <v>102</v>
      </c>
      <c r="AU2" s="70" t="s">
        <v>103</v>
      </c>
      <c r="AV2" s="70" t="s">
        <v>104</v>
      </c>
      <c r="AW2" s="70" t="s">
        <v>122</v>
      </c>
      <c r="AX2" s="70" t="s">
        <v>121</v>
      </c>
      <c r="AY2" s="70" t="s">
        <v>126</v>
      </c>
      <c r="AZ2" s="111" t="s">
        <v>127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129</v>
      </c>
      <c r="E28" t="s">
        <v>103</v>
      </c>
      <c r="F28" t="s">
        <v>130</v>
      </c>
      <c r="Z28">
        <v>250</v>
      </c>
      <c r="AB28">
        <f t="shared" ref="AB28:AB36" si="35">Z28/1000</f>
        <v>0.25</v>
      </c>
    </row>
    <row r="29" spans="5:28">
      <c r="E29" t="s">
        <v>104</v>
      </c>
      <c r="F29" t="s">
        <v>131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132</v>
      </c>
      <c r="E31" t="s">
        <v>103</v>
      </c>
      <c r="F31" t="s">
        <v>133</v>
      </c>
      <c r="Z31">
        <v>300</v>
      </c>
      <c r="AB31">
        <f t="shared" si="35"/>
        <v>0.3</v>
      </c>
    </row>
    <row r="32" spans="5:28">
      <c r="E32" s="83" t="s">
        <v>104</v>
      </c>
      <c r="F32" s="83" t="s">
        <v>134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135</v>
      </c>
      <c r="B1" s="57" t="s">
        <v>136</v>
      </c>
      <c r="C1" s="57" t="s">
        <v>137</v>
      </c>
      <c r="D1" s="57" t="s">
        <v>138</v>
      </c>
      <c r="E1" s="58"/>
      <c r="F1" s="59" t="s">
        <v>139</v>
      </c>
      <c r="G1" s="59" t="s">
        <v>140</v>
      </c>
      <c r="H1" s="59" t="s">
        <v>52</v>
      </c>
      <c r="I1" s="59" t="s">
        <v>141</v>
      </c>
      <c r="J1" s="59" t="s">
        <v>142</v>
      </c>
      <c r="K1" s="59" t="s">
        <v>143</v>
      </c>
      <c r="L1" s="59" t="s">
        <v>144</v>
      </c>
      <c r="M1" s="59" t="s">
        <v>145</v>
      </c>
      <c r="N1" s="58"/>
      <c r="O1" s="63" t="s">
        <v>146</v>
      </c>
      <c r="P1" s="63" t="s">
        <v>147</v>
      </c>
      <c r="Q1" s="63">
        <v>0.15</v>
      </c>
      <c r="R1" s="63" t="s">
        <v>148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149</v>
      </c>
      <c r="P2" s="63" t="s">
        <v>147</v>
      </c>
      <c r="Q2" s="63">
        <v>0.19</v>
      </c>
      <c r="R2" s="63" t="s">
        <v>148</v>
      </c>
    </row>
    <row r="3" spans="1:18">
      <c r="A3" s="34" t="s">
        <v>150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151</v>
      </c>
      <c r="P3" s="63" t="s">
        <v>152</v>
      </c>
      <c r="Q3" s="63" t="s">
        <v>153</v>
      </c>
      <c r="R3" s="63"/>
    </row>
    <row r="4" spans="1:18">
      <c r="A4" s="34" t="s">
        <v>154</v>
      </c>
      <c r="B4" s="34">
        <v>0.35</v>
      </c>
      <c r="C4" s="34">
        <v>0</v>
      </c>
      <c r="D4" s="34">
        <f t="shared" si="0"/>
        <v>0.35</v>
      </c>
      <c r="E4" s="58"/>
      <c r="F4" s="37" t="s">
        <v>154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155</v>
      </c>
      <c r="Q4" s="63">
        <v>0.36</v>
      </c>
      <c r="R4" s="63" t="s">
        <v>156</v>
      </c>
    </row>
    <row r="5" spans="1:18">
      <c r="A5" s="34" t="s">
        <v>157</v>
      </c>
      <c r="B5" s="34">
        <v>0</v>
      </c>
      <c r="C5" s="34">
        <v>0.6</v>
      </c>
      <c r="D5" s="60">
        <v>0.6</v>
      </c>
      <c r="E5" s="58"/>
      <c r="F5" s="37" t="s">
        <v>157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147</v>
      </c>
      <c r="Q5" s="63">
        <v>0.071309</v>
      </c>
      <c r="R5" s="63" t="s">
        <v>158</v>
      </c>
    </row>
    <row r="6" spans="1:18">
      <c r="A6" s="34" t="s">
        <v>159</v>
      </c>
      <c r="B6" s="34">
        <v>0</v>
      </c>
      <c r="C6" s="34">
        <v>0.6</v>
      </c>
      <c r="D6" s="60">
        <v>0.6</v>
      </c>
      <c r="E6" s="58"/>
      <c r="F6" s="37" t="s">
        <v>159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160</v>
      </c>
      <c r="P6" s="63" t="s">
        <v>152</v>
      </c>
      <c r="Q6" s="63" t="s">
        <v>161</v>
      </c>
      <c r="R6" s="63"/>
    </row>
    <row r="7" spans="1:18">
      <c r="A7" s="61"/>
      <c r="B7" s="61"/>
      <c r="C7" s="61"/>
      <c r="D7" s="61"/>
      <c r="E7" s="58"/>
      <c r="F7" s="37" t="s">
        <v>162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163</v>
      </c>
      <c r="Q7" s="63">
        <v>4</v>
      </c>
      <c r="R7" s="63" t="s">
        <v>156</v>
      </c>
    </row>
    <row r="8" spans="6:18">
      <c r="F8" s="34" t="s">
        <v>164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147</v>
      </c>
      <c r="Q8" s="63">
        <v>0.09618</v>
      </c>
      <c r="R8" s="63" t="s">
        <v>158</v>
      </c>
    </row>
    <row r="9" spans="6:18">
      <c r="F9" s="34" t="s">
        <v>165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166</v>
      </c>
      <c r="P9" s="63" t="s">
        <v>152</v>
      </c>
      <c r="Q9" s="63" t="s">
        <v>167</v>
      </c>
      <c r="R9" s="63"/>
    </row>
    <row r="10" spans="6:18">
      <c r="F10" s="62" t="s">
        <v>168</v>
      </c>
      <c r="G10" s="62"/>
      <c r="H10" s="62">
        <v>0</v>
      </c>
      <c r="O10" s="65"/>
      <c r="P10" s="63" t="s">
        <v>163</v>
      </c>
      <c r="Q10" s="63">
        <v>4</v>
      </c>
      <c r="R10" s="63" t="s">
        <v>156</v>
      </c>
    </row>
    <row r="11" spans="15:18">
      <c r="O11" s="66"/>
      <c r="P11" s="63" t="s">
        <v>147</v>
      </c>
      <c r="Q11" s="63">
        <v>0.05761</v>
      </c>
      <c r="R11" s="63" t="s">
        <v>158</v>
      </c>
    </row>
    <row r="12" spans="15:18">
      <c r="O12" s="64" t="s">
        <v>169</v>
      </c>
      <c r="P12" s="32" t="s">
        <v>152</v>
      </c>
      <c r="Q12" s="67" t="s">
        <v>170</v>
      </c>
      <c r="R12" s="68" t="s">
        <v>169</v>
      </c>
    </row>
    <row r="13" spans="15:18">
      <c r="O13" s="66"/>
      <c r="P13" s="32" t="s">
        <v>147</v>
      </c>
      <c r="Q13" s="67">
        <v>0.0314</v>
      </c>
      <c r="R13" s="63" t="s">
        <v>158</v>
      </c>
    </row>
    <row r="16" spans="1:4">
      <c r="A16" s="34" t="s">
        <v>171</v>
      </c>
      <c r="B16" s="34"/>
      <c r="C16" s="34"/>
      <c r="D16" s="34"/>
    </row>
    <row r="17" spans="1:4">
      <c r="A17" s="34" t="s">
        <v>172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173</v>
      </c>
      <c r="B1" s="30"/>
      <c r="C1" s="30"/>
      <c r="D1" s="31">
        <v>1</v>
      </c>
      <c r="P1" s="34" t="s">
        <v>174</v>
      </c>
      <c r="Q1" s="34"/>
      <c r="R1" s="34"/>
      <c r="S1" s="34"/>
    </row>
    <row r="2" ht="15" customHeight="1" spans="1:19">
      <c r="A2" s="32" t="s">
        <v>175</v>
      </c>
      <c r="B2" s="33" t="s">
        <v>176</v>
      </c>
      <c r="C2" s="34" t="s">
        <v>177</v>
      </c>
      <c r="D2" s="35" t="s">
        <v>178</v>
      </c>
      <c r="E2" s="36"/>
      <c r="F2" s="36"/>
      <c r="P2" s="34" t="s">
        <v>175</v>
      </c>
      <c r="Q2" s="33" t="s">
        <v>176</v>
      </c>
      <c r="R2" s="34" t="s">
        <v>177</v>
      </c>
      <c r="S2" s="55" t="s">
        <v>178</v>
      </c>
    </row>
    <row r="3" ht="15" customHeight="1" spans="1:19">
      <c r="A3" s="34" t="s">
        <v>16</v>
      </c>
      <c r="B3" s="33" t="s">
        <v>44</v>
      </c>
      <c r="C3" s="37" t="s">
        <v>179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179</v>
      </c>
      <c r="S3" s="56">
        <f>D3</f>
        <v>0</v>
      </c>
    </row>
    <row r="4" ht="15" customHeight="1" spans="1:19">
      <c r="A4" s="34"/>
      <c r="B4" s="33" t="s">
        <v>43</v>
      </c>
      <c r="C4" s="37" t="s">
        <v>179</v>
      </c>
      <c r="D4" s="38">
        <f>SUM(Sheet1!AS:AS)*D1</f>
        <v>14.105</v>
      </c>
      <c r="E4" s="39"/>
      <c r="F4" s="39"/>
      <c r="P4" s="34"/>
      <c r="Q4" s="33" t="s">
        <v>43</v>
      </c>
      <c r="R4" s="37" t="s">
        <v>179</v>
      </c>
      <c r="S4" s="56">
        <f>D4</f>
        <v>14.105</v>
      </c>
    </row>
    <row r="5" ht="15" customHeight="1" spans="1:19">
      <c r="A5" s="40" t="s">
        <v>180</v>
      </c>
      <c r="B5" s="33" t="s">
        <v>63</v>
      </c>
      <c r="C5" s="37" t="s">
        <v>179</v>
      </c>
      <c r="D5" s="41">
        <f>SUM(Sheet1!BN:BN)*D1*1.05</f>
        <v>512.5637433</v>
      </c>
      <c r="E5" s="42"/>
      <c r="F5" s="42"/>
      <c r="G5" s="29"/>
      <c r="H5" s="29"/>
      <c r="J5" s="29"/>
      <c r="P5" s="40" t="s">
        <v>180</v>
      </c>
      <c r="Q5" s="33" t="s">
        <v>63</v>
      </c>
      <c r="R5" s="37" t="s">
        <v>179</v>
      </c>
      <c r="S5" s="56">
        <f>D5</f>
        <v>512.5637433</v>
      </c>
    </row>
    <row r="6" ht="15" customHeight="1" spans="1:19">
      <c r="A6" s="40"/>
      <c r="B6" s="33" t="s">
        <v>64</v>
      </c>
      <c r="C6" s="37" t="s">
        <v>179</v>
      </c>
      <c r="D6" s="41">
        <f>SUM(Sheet1!BO:BO)*D1</f>
        <v>0</v>
      </c>
      <c r="E6" s="42"/>
      <c r="F6" s="42"/>
      <c r="G6" s="29"/>
      <c r="H6" s="29"/>
      <c r="J6" s="29"/>
      <c r="P6" s="43" t="s">
        <v>181</v>
      </c>
      <c r="Q6" s="33" t="s">
        <v>182</v>
      </c>
      <c r="R6" s="37" t="s">
        <v>179</v>
      </c>
      <c r="S6" s="56">
        <f>D7</f>
        <v>344.648708126691</v>
      </c>
    </row>
    <row r="7" ht="15" customHeight="1" spans="1:19">
      <c r="A7" s="43" t="s">
        <v>181</v>
      </c>
      <c r="B7" s="33" t="s">
        <v>183</v>
      </c>
      <c r="C7" s="37" t="s">
        <v>179</v>
      </c>
      <c r="D7" s="41">
        <f>D8+D10</f>
        <v>344.648708126691</v>
      </c>
      <c r="E7" s="42"/>
      <c r="F7" s="42"/>
      <c r="G7" s="29"/>
      <c r="H7" s="29"/>
      <c r="J7" s="29"/>
      <c r="P7" s="44"/>
      <c r="Q7" s="33" t="s">
        <v>47</v>
      </c>
      <c r="R7" s="37" t="s">
        <v>179</v>
      </c>
      <c r="S7" s="56">
        <f>D9</f>
        <v>0</v>
      </c>
    </row>
    <row r="8" ht="15" customHeight="1" spans="1:21">
      <c r="A8" s="44"/>
      <c r="B8" s="33" t="s">
        <v>182</v>
      </c>
      <c r="C8" s="37" t="s">
        <v>179</v>
      </c>
      <c r="D8" s="38">
        <f>(SUM(Sheet1!AX:AX)+SUM(Sheet1!AY:AY))*D1</f>
        <v>344.161512126691</v>
      </c>
      <c r="E8" s="42"/>
      <c r="F8" s="42"/>
      <c r="G8" s="29"/>
      <c r="H8" s="29"/>
      <c r="J8" s="29"/>
      <c r="P8" s="45"/>
      <c r="Q8" s="33" t="s">
        <v>184</v>
      </c>
      <c r="R8" s="37" t="s">
        <v>179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179</v>
      </c>
      <c r="D9" s="38">
        <f>(SUM(Sheet1!BT:BT)*D1)</f>
        <v>0</v>
      </c>
      <c r="E9" s="42"/>
      <c r="F9" s="42"/>
      <c r="G9" s="29"/>
      <c r="H9" s="29"/>
      <c r="J9" s="29"/>
      <c r="P9" s="40" t="s">
        <v>185</v>
      </c>
      <c r="Q9" s="33" t="s">
        <v>52</v>
      </c>
      <c r="R9" s="37" t="s">
        <v>186</v>
      </c>
      <c r="S9" s="56">
        <f>D12</f>
        <v>1555.2763</v>
      </c>
    </row>
    <row r="10" ht="15" customHeight="1" spans="1:20">
      <c r="A10" s="44"/>
      <c r="B10" s="33" t="s">
        <v>187</v>
      </c>
      <c r="C10" s="37" t="s">
        <v>179</v>
      </c>
      <c r="D10" s="38">
        <f>SUM(Sheet1!AZ:AZ)*D1</f>
        <v>0.487196000000004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188</v>
      </c>
      <c r="S10" s="56">
        <f>F13</f>
        <v>48.9604772133333</v>
      </c>
      <c r="T10" s="29"/>
    </row>
    <row r="11" ht="15" customHeight="1" spans="1:19">
      <c r="A11" s="45"/>
      <c r="B11" s="33" t="s">
        <v>184</v>
      </c>
      <c r="C11" s="37" t="s">
        <v>179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189</v>
      </c>
      <c r="R11" s="37" t="s">
        <v>188</v>
      </c>
      <c r="S11" s="56">
        <f>F14</f>
        <v>0</v>
      </c>
    </row>
    <row r="12" ht="15" customHeight="1" spans="1:19">
      <c r="A12" s="40" t="s">
        <v>185</v>
      </c>
      <c r="B12" s="33" t="s">
        <v>52</v>
      </c>
      <c r="C12" s="37" t="s">
        <v>186</v>
      </c>
      <c r="D12" s="38">
        <f>SUM(Sheet1!BB:BB)*D1</f>
        <v>1555.2763</v>
      </c>
      <c r="E12" s="42"/>
      <c r="F12" s="42"/>
      <c r="G12" s="29"/>
      <c r="H12" s="29"/>
      <c r="J12" s="29"/>
      <c r="P12" s="40"/>
      <c r="Q12" s="33" t="s">
        <v>190</v>
      </c>
      <c r="R12" s="37" t="s">
        <v>188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191</v>
      </c>
      <c r="D13" s="38">
        <f>SUM(Sheet1!BC:BC)*D1</f>
        <v>1559.25086666667</v>
      </c>
      <c r="E13" s="37" t="s">
        <v>188</v>
      </c>
      <c r="F13" s="46">
        <f>D13*Sheet3!$Q$13</f>
        <v>48.9604772133333</v>
      </c>
      <c r="G13" s="29"/>
      <c r="H13" s="29"/>
      <c r="J13" s="29"/>
      <c r="P13" s="40"/>
      <c r="Q13" s="33" t="s">
        <v>192</v>
      </c>
      <c r="R13" s="37" t="s">
        <v>188</v>
      </c>
      <c r="S13" s="56">
        <f t="shared" si="0"/>
        <v>0</v>
      </c>
    </row>
    <row r="14" ht="15" customHeight="1" spans="1:19">
      <c r="A14" s="40"/>
      <c r="B14" s="33" t="s">
        <v>189</v>
      </c>
      <c r="C14" s="37" t="s">
        <v>193</v>
      </c>
      <c r="D14" s="38">
        <f>SUM(Sheet1!BD:BD)*D1</f>
        <v>0</v>
      </c>
      <c r="E14" s="37" t="s">
        <v>188</v>
      </c>
      <c r="F14" s="38">
        <f>D14*Sheet3!$Q$1*6</f>
        <v>0</v>
      </c>
      <c r="G14" s="29"/>
      <c r="H14" s="29"/>
      <c r="J14" s="29"/>
      <c r="P14" s="40"/>
      <c r="Q14" s="33" t="s">
        <v>194</v>
      </c>
      <c r="R14" s="37" t="s">
        <v>188</v>
      </c>
      <c r="S14" s="56">
        <f t="shared" si="0"/>
        <v>0</v>
      </c>
    </row>
    <row r="15" ht="15" customHeight="1" spans="1:19">
      <c r="A15" s="40"/>
      <c r="B15" s="33" t="s">
        <v>190</v>
      </c>
      <c r="C15" s="37" t="s">
        <v>193</v>
      </c>
      <c r="D15" s="38">
        <f>SUM(Sheet1!BE:BE)*D1</f>
        <v>0</v>
      </c>
      <c r="E15" s="37" t="s">
        <v>188</v>
      </c>
      <c r="F15" s="38">
        <f>D15*Sheet3!$Q$1*9</f>
        <v>0</v>
      </c>
      <c r="G15" s="29"/>
      <c r="H15" s="29"/>
      <c r="J15" s="29"/>
      <c r="P15" s="40"/>
      <c r="Q15" s="33" t="s">
        <v>195</v>
      </c>
      <c r="R15" s="37" t="s">
        <v>188</v>
      </c>
      <c r="S15" s="56">
        <f t="shared" si="0"/>
        <v>0</v>
      </c>
    </row>
    <row r="16" ht="15" customHeight="1" spans="1:19">
      <c r="A16" s="40"/>
      <c r="B16" s="33" t="s">
        <v>192</v>
      </c>
      <c r="C16" s="37" t="s">
        <v>193</v>
      </c>
      <c r="D16" s="38">
        <f>SUM(Sheet1!BF:BF)*D1</f>
        <v>0</v>
      </c>
      <c r="E16" s="37" t="s">
        <v>188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196</v>
      </c>
      <c r="R16" s="51" t="s">
        <v>191</v>
      </c>
      <c r="S16" s="38">
        <f>D23</f>
        <v>0</v>
      </c>
    </row>
    <row r="17" ht="15" customHeight="1" spans="1:19">
      <c r="A17" s="40"/>
      <c r="B17" s="33" t="s">
        <v>194</v>
      </c>
      <c r="C17" s="37" t="s">
        <v>193</v>
      </c>
      <c r="D17" s="38">
        <f>SUM(Sheet1!BG:BG)*D1</f>
        <v>0</v>
      </c>
      <c r="E17" s="37" t="s">
        <v>188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179</v>
      </c>
      <c r="S17" s="52">
        <f>D24</f>
        <v>512.5637433</v>
      </c>
    </row>
    <row r="18" ht="15" customHeight="1" spans="1:19">
      <c r="A18" s="40"/>
      <c r="B18" s="33" t="s">
        <v>58</v>
      </c>
      <c r="C18" s="37" t="s">
        <v>191</v>
      </c>
      <c r="D18" s="38">
        <f>SUM(Sheet1!BH:BH)*D1</f>
        <v>0</v>
      </c>
      <c r="E18" s="37" t="s">
        <v>188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197</v>
      </c>
      <c r="B20" s="33" t="s">
        <v>60</v>
      </c>
      <c r="C20" s="37" t="s">
        <v>179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196</v>
      </c>
      <c r="C23" s="51" t="s">
        <v>191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179</v>
      </c>
      <c r="D24" s="52">
        <f>SUM(Sheet1!BR:BR)*D1*1.05</f>
        <v>512.5637433</v>
      </c>
      <c r="E24" s="36"/>
      <c r="F24" s="36"/>
    </row>
    <row r="25" spans="1:6">
      <c r="A25" s="34" t="s">
        <v>68</v>
      </c>
      <c r="B25" s="34"/>
      <c r="C25" s="51" t="s">
        <v>179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102</v>
      </c>
      <c r="C2" s="5" t="s">
        <v>199</v>
      </c>
      <c r="D2" s="5"/>
      <c r="E2" s="5"/>
      <c r="F2" s="5"/>
      <c r="G2" s="5"/>
      <c r="H2" s="5"/>
      <c r="I2" s="5"/>
      <c r="J2" s="5"/>
      <c r="K2" s="13" t="s">
        <v>200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100</v>
      </c>
      <c r="V2" s="5" t="s">
        <v>123</v>
      </c>
      <c r="W2" s="17" t="s">
        <v>201</v>
      </c>
      <c r="X2" s="17"/>
      <c r="Z2" s="5" t="s">
        <v>202</v>
      </c>
    </row>
    <row r="3" spans="1:26">
      <c r="A3" s="5" t="s">
        <v>203</v>
      </c>
      <c r="B3" s="5" t="s">
        <v>204</v>
      </c>
      <c r="C3" s="5" t="s">
        <v>205</v>
      </c>
      <c r="D3" s="5" t="s">
        <v>206</v>
      </c>
      <c r="E3" s="5" t="s">
        <v>207</v>
      </c>
      <c r="F3" s="5" t="s">
        <v>208</v>
      </c>
      <c r="G3" s="5" t="s">
        <v>209</v>
      </c>
      <c r="H3" s="5" t="s">
        <v>210</v>
      </c>
      <c r="I3" s="5" t="s">
        <v>211</v>
      </c>
      <c r="J3" s="5" t="s">
        <v>212</v>
      </c>
      <c r="K3" s="5" t="s">
        <v>213</v>
      </c>
      <c r="L3" s="5" t="s">
        <v>214</v>
      </c>
      <c r="M3" s="5" t="s">
        <v>215</v>
      </c>
      <c r="N3" s="5" t="s">
        <v>216</v>
      </c>
      <c r="O3" s="5" t="s">
        <v>217</v>
      </c>
      <c r="P3" s="5" t="s">
        <v>218</v>
      </c>
      <c r="Q3" s="5" t="s">
        <v>219</v>
      </c>
      <c r="R3" s="5" t="s">
        <v>220</v>
      </c>
      <c r="S3" s="5" t="s">
        <v>221</v>
      </c>
      <c r="T3" s="5" t="s">
        <v>222</v>
      </c>
      <c r="U3" s="5" t="s">
        <v>223</v>
      </c>
      <c r="V3" s="5" t="s">
        <v>224</v>
      </c>
      <c r="W3" s="18" t="s">
        <v>103</v>
      </c>
      <c r="X3" s="18" t="s">
        <v>104</v>
      </c>
      <c r="Z3" s="5" t="s">
        <v>103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102</v>
      </c>
      <c r="C11" s="5" t="s">
        <v>199</v>
      </c>
      <c r="D11" s="5"/>
      <c r="E11" s="5"/>
      <c r="F11" s="5"/>
      <c r="G11" s="5" t="s">
        <v>200</v>
      </c>
      <c r="H11" s="5"/>
      <c r="I11" s="5"/>
      <c r="J11" s="5"/>
      <c r="K11" s="5"/>
      <c r="L11" s="5"/>
      <c r="M11" s="5" t="s">
        <v>100</v>
      </c>
      <c r="N11" s="5" t="s">
        <v>123</v>
      </c>
      <c r="O11" s="17" t="s">
        <v>201</v>
      </c>
      <c r="P11" s="17"/>
      <c r="R11" s="5" t="s">
        <v>202</v>
      </c>
    </row>
    <row r="12" spans="1:18">
      <c r="A12" s="5" t="s">
        <v>203</v>
      </c>
      <c r="B12" s="5" t="s">
        <v>204</v>
      </c>
      <c r="C12" s="5" t="s">
        <v>205</v>
      </c>
      <c r="D12" s="5" t="s">
        <v>206</v>
      </c>
      <c r="E12" s="5" t="s">
        <v>208</v>
      </c>
      <c r="F12" s="5" t="s">
        <v>209</v>
      </c>
      <c r="G12" s="5" t="s">
        <v>213</v>
      </c>
      <c r="H12" s="5" t="s">
        <v>207</v>
      </c>
      <c r="I12" s="5" t="s">
        <v>214</v>
      </c>
      <c r="J12" s="5" t="s">
        <v>210</v>
      </c>
      <c r="K12" s="5" t="s">
        <v>211</v>
      </c>
      <c r="L12" s="5" t="s">
        <v>212</v>
      </c>
      <c r="M12" s="5" t="s">
        <v>223</v>
      </c>
      <c r="N12" s="5" t="s">
        <v>224</v>
      </c>
      <c r="O12" s="18" t="s">
        <v>103</v>
      </c>
      <c r="P12" s="18" t="s">
        <v>104</v>
      </c>
      <c r="R12" s="5" t="s">
        <v>103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101</v>
      </c>
      <c r="B18" s="9" t="s">
        <v>102</v>
      </c>
      <c r="C18" s="9" t="s">
        <v>227</v>
      </c>
      <c r="D18" s="9"/>
      <c r="E18" s="9"/>
      <c r="F18" s="9"/>
      <c r="G18" s="9" t="s">
        <v>228</v>
      </c>
      <c r="H18" s="9"/>
      <c r="I18" s="9"/>
      <c r="J18" s="9"/>
      <c r="K18" s="17" t="s">
        <v>100</v>
      </c>
      <c r="L18" s="17" t="s">
        <v>201</v>
      </c>
      <c r="M18" s="17"/>
      <c r="N18" s="21"/>
      <c r="O18" s="17" t="s">
        <v>202</v>
      </c>
    </row>
    <row r="19" spans="1:15">
      <c r="A19" s="9" t="s">
        <v>203</v>
      </c>
      <c r="B19" s="9" t="s">
        <v>204</v>
      </c>
      <c r="C19" s="9" t="s">
        <v>205</v>
      </c>
      <c r="D19" s="9" t="s">
        <v>206</v>
      </c>
      <c r="E19" s="9" t="s">
        <v>208</v>
      </c>
      <c r="F19" s="9" t="s">
        <v>209</v>
      </c>
      <c r="G19" s="9" t="s">
        <v>213</v>
      </c>
      <c r="H19" s="9" t="s">
        <v>207</v>
      </c>
      <c r="I19" s="9" t="s">
        <v>210</v>
      </c>
      <c r="J19" s="9" t="s">
        <v>211</v>
      </c>
      <c r="K19" s="9" t="s">
        <v>223</v>
      </c>
      <c r="L19" s="17" t="s">
        <v>103</v>
      </c>
      <c r="M19" s="17" t="s">
        <v>104</v>
      </c>
      <c r="N19" s="21"/>
      <c r="O19" s="17" t="s">
        <v>103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